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lak_da\Desktop\рабочие папки\Рабочие папки 2021\ОЗП, ОЗЦ, ООК, ОА\88201-КС ПИР СМР-2021-ДРСК Провод СИП\"/>
    </mc:Choice>
  </mc:AlternateContent>
  <bookViews>
    <workbookView xWindow="0" yWindow="60" windowWidth="14670" windowHeight="12690"/>
  </bookViews>
  <sheets>
    <sheet name="Структура НМЦ" sheetId="1" r:id="rId1"/>
    <sheet name="Лист1" sheetId="2" r:id="rId2"/>
  </sheets>
  <externalReferences>
    <externalReference r:id="rId3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/>
  <c r="G12" i="1"/>
  <c r="G13" i="1"/>
  <c r="M12" i="1" l="1"/>
  <c r="M13" i="1"/>
  <c r="J12" i="1"/>
  <c r="J13" i="1"/>
  <c r="I12" i="1"/>
  <c r="I13" i="1"/>
  <c r="I11" i="1" l="1"/>
  <c r="I10" i="1"/>
  <c r="P11" i="1"/>
  <c r="Q11" i="1" s="1"/>
  <c r="P12" i="1"/>
  <c r="Q12" i="1" s="1"/>
  <c r="P13" i="1"/>
  <c r="Q13" i="1" s="1"/>
  <c r="P10" i="1"/>
  <c r="Q10" i="1" s="1"/>
  <c r="M11" i="1"/>
  <c r="M10" i="1"/>
  <c r="J11" i="1"/>
  <c r="J10" i="1"/>
  <c r="Q14" i="1" l="1"/>
  <c r="N12" i="1"/>
  <c r="N10" i="1"/>
  <c r="N13" i="1"/>
  <c r="N11" i="1"/>
  <c r="Q15" i="1" l="1"/>
  <c r="Q16" i="1" s="1"/>
  <c r="Q17" i="1" s="1"/>
  <c r="G14" i="1"/>
  <c r="G15" i="1" l="1"/>
  <c r="G16" i="1" s="1"/>
  <c r="F3" i="1" l="1"/>
  <c r="G17" i="1"/>
</calcChain>
</file>

<file path=xl/sharedStrings.xml><?xml version="1.0" encoding="utf-8"?>
<sst xmlns="http://schemas.openxmlformats.org/spreadsheetml/2006/main" count="41" uniqueCount="29">
  <si>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</si>
  <si>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</si>
  <si>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</si>
  <si>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</si>
  <si>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</si>
  <si>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</si>
  <si>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</si>
  <si>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</si>
  <si>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</si>
  <si>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</si>
  <si>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</si>
  <si>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</si>
  <si>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</si>
  <si>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</si>
  <si>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</si>
  <si>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ИТОГО по филиалу "АЭС"</t>
  </si>
  <si>
    <t>км.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</si>
  <si>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</si>
  <si>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</si>
  <si>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</si>
  <si>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Приложение к Документации о закупке – Структура НМЦ (в т.ч. форма Коммерческого предложения)</t>
  </si>
  <si>
    <r>
      <t xml:space="preserve">Страна происхождения товара
</t>
    </r>
    <r>
      <rPr>
        <i/>
        <sz val="12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</si>
  <si>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2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</si>
  <si>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КОММЕРЧЕСКОЕ ПРЕДЛОЖЕНИЕ</t>
  </si>
  <si>
    <t>филиал АО «ДРСК» «Амурские электрические сети»</t>
  </si>
  <si>
    <r>
      <t>Провод</t>
    </r>
    <r>
      <rPr>
        <b/>
        <sz val="12"/>
        <color theme="1"/>
        <rFont val="Times New Roman"/>
        <family val="1"/>
        <charset val="204"/>
      </rPr>
      <t xml:space="preserve"> СИП-2 3х70+1х70-0,6/1</t>
    </r>
  </si>
  <si>
    <r>
      <t>Провод</t>
    </r>
    <r>
      <rPr>
        <b/>
        <sz val="12"/>
        <color theme="1"/>
        <rFont val="Times New Roman"/>
        <family val="1"/>
        <charset val="204"/>
      </rPr>
      <t xml:space="preserve"> СИП-4 2х16-0,6/1</t>
    </r>
  </si>
  <si>
    <r>
      <t>Провод</t>
    </r>
    <r>
      <rPr>
        <b/>
        <sz val="12"/>
        <color theme="1"/>
        <rFont val="Times New Roman"/>
        <family val="1"/>
        <charset val="204"/>
      </rPr>
      <t xml:space="preserve"> СИП-2 3х120+1х95-0,6/1</t>
    </r>
  </si>
  <si>
    <r>
      <t>Провод</t>
    </r>
    <r>
      <rPr>
        <b/>
        <sz val="12"/>
        <color theme="1"/>
        <rFont val="Times New Roman"/>
        <family val="1"/>
        <charset val="204"/>
      </rPr>
      <t xml:space="preserve"> СИП-2 3х95+1х95-0,6/1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</si>
</sst>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i/>
      <sz val="12"/>
      <color rgb="FFFF0000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i/>
      <sz val="10"/>
      <color theme="0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/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2060"/>
      </left>
      <right style="medium">
        <color rgb="FF002060"/>
      </right>
      <top/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84">
    <xf numFmtId="0" fontId="0" fillId="0" borderId="0" xfId="0"/>
    <xf numFmtId="0" fontId="3" fillId="0" borderId="30" xfId="0" applyNumberFormat="1" applyFont="1" applyBorder="1" applyAlignment="1">
      <alignment horizontal="center" vertical="center" wrapText="1"/>
    </xf>
    <xf numFmtId="4" fontId="6" fillId="0" borderId="38" xfId="1" applyNumberFormat="1" applyFont="1" applyBorder="1" applyAlignment="1">
      <alignment vertical="top"/>
    </xf>
    <xf numFmtId="4" fontId="2" fillId="5" borderId="22" xfId="0" applyNumberFormat="1" applyFont="1" applyFill="1" applyBorder="1" applyAlignment="1" applyProtection="1">
      <alignment horizontal="center" vertical="center" wrapText="1"/>
    </xf>
    <xf numFmtId="4" fontId="2" fillId="5" borderId="37" xfId="0" applyNumberFormat="1" applyFont="1" applyFill="1" applyBorder="1" applyAlignment="1" applyProtection="1">
      <alignment horizontal="center" vertical="center" wrapText="1"/>
    </xf>
    <xf numFmtId="0" fontId="7" fillId="0" borderId="0" xfId="0" applyFont="1"/>
    <xf numFmtId="0" fontId="8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31" xfId="0" applyFont="1" applyBorder="1" applyAlignment="1">
      <alignment horizontal="center"/>
    </xf>
    <xf numFmtId="0" fontId="7" fillId="5" borderId="24" xfId="0" applyFont="1" applyFill="1" applyBorder="1" applyAlignment="1">
      <alignment horizontal="center"/>
    </xf>
    <xf numFmtId="49" fontId="9" fillId="5" borderId="12" xfId="0" applyNumberFormat="1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 applyProtection="1">
      <alignment horizontal="left" vertical="top" wrapText="1"/>
      <protection locked="0"/>
    </xf>
    <xf numFmtId="3" fontId="9" fillId="5" borderId="5" xfId="0" applyNumberFormat="1" applyFont="1" applyFill="1" applyBorder="1" applyAlignment="1">
      <alignment horizontal="center" vertical="top" wrapText="1"/>
    </xf>
    <xf numFmtId="4" fontId="9" fillId="5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 applyProtection="1">
      <alignment horizontal="center" vertical="top" wrapText="1"/>
      <protection locked="0"/>
    </xf>
    <xf numFmtId="164" fontId="9" fillId="5" borderId="5" xfId="0" applyNumberFormat="1" applyFont="1" applyFill="1" applyBorder="1" applyAlignment="1">
      <alignment horizontal="center" vertical="top" wrapText="1"/>
    </xf>
    <xf numFmtId="4" fontId="9" fillId="5" borderId="25" xfId="0" applyNumberFormat="1" applyFont="1" applyFill="1" applyBorder="1" applyAlignment="1">
      <alignment horizontal="center" vertical="top" wrapText="1"/>
    </xf>
    <xf numFmtId="0" fontId="7" fillId="5" borderId="6" xfId="0" applyFont="1" applyFill="1" applyBorder="1" applyAlignment="1">
      <alignment horizontal="center"/>
    </xf>
    <xf numFmtId="49" fontId="9" fillId="5" borderId="13" xfId="0" applyNumberFormat="1" applyFont="1" applyFill="1" applyBorder="1" applyAlignment="1">
      <alignment horizontal="left" vertical="top" wrapText="1"/>
    </xf>
    <xf numFmtId="49" fontId="2" fillId="2" borderId="7" xfId="0" applyNumberFormat="1" applyFont="1" applyFill="1" applyBorder="1" applyAlignment="1" applyProtection="1">
      <alignment horizontal="left" vertical="top" wrapText="1"/>
      <protection locked="0"/>
    </xf>
    <xf numFmtId="3" fontId="9" fillId="5" borderId="7" xfId="0" applyNumberFormat="1" applyFont="1" applyFill="1" applyBorder="1" applyAlignment="1">
      <alignment horizontal="center" vertical="top" wrapText="1"/>
    </xf>
    <xf numFmtId="4" fontId="9" fillId="5" borderId="7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 applyProtection="1">
      <alignment horizontal="center" vertical="top" wrapText="1"/>
      <protection locked="0"/>
    </xf>
    <xf numFmtId="164" fontId="9" fillId="5" borderId="7" xfId="0" applyNumberFormat="1" applyFont="1" applyFill="1" applyBorder="1" applyAlignment="1">
      <alignment horizontal="center" vertical="top" wrapText="1"/>
    </xf>
    <xf numFmtId="4" fontId="1" fillId="5" borderId="8" xfId="0" applyNumberFormat="1" applyFont="1" applyFill="1" applyBorder="1" applyAlignment="1" applyProtection="1">
      <alignment horizontal="center" vertical="top" wrapText="1"/>
    </xf>
    <xf numFmtId="4" fontId="8" fillId="5" borderId="28" xfId="0" applyNumberFormat="1" applyFont="1" applyFill="1" applyBorder="1" applyAlignment="1">
      <alignment horizontal="center" vertical="top" wrapText="1"/>
    </xf>
    <xf numFmtId="4" fontId="8" fillId="4" borderId="35" xfId="0" applyNumberFormat="1" applyFont="1" applyFill="1" applyBorder="1" applyAlignment="1">
      <alignment horizontal="center" vertical="center" wrapText="1"/>
    </xf>
    <xf numFmtId="9" fontId="2" fillId="2" borderId="23" xfId="0" applyNumberFormat="1" applyFont="1" applyFill="1" applyBorder="1" applyAlignment="1" applyProtection="1">
      <alignment horizontal="center" vertical="top" wrapText="1"/>
    </xf>
    <xf numFmtId="4" fontId="9" fillId="4" borderId="22" xfId="0" applyNumberFormat="1" applyFont="1" applyFill="1" applyBorder="1" applyAlignment="1">
      <alignment horizontal="center" vertical="top" wrapText="1"/>
    </xf>
    <xf numFmtId="4" fontId="9" fillId="4" borderId="20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8" fillId="4" borderId="40" xfId="0" applyFont="1" applyFill="1" applyBorder="1" applyAlignment="1">
      <alignment horizontal="center" vertical="center" wrapText="1"/>
    </xf>
    <xf numFmtId="0" fontId="8" fillId="4" borderId="41" xfId="0" applyFont="1" applyFill="1" applyBorder="1" applyAlignment="1">
      <alignment horizontal="center" vertical="center" wrapText="1"/>
    </xf>
    <xf numFmtId="0" fontId="8" fillId="4" borderId="29" xfId="0" applyFont="1" applyFill="1" applyBorder="1" applyAlignment="1">
      <alignment horizontal="center" vertical="center" wrapText="1"/>
    </xf>
    <xf numFmtId="0" fontId="8" fillId="4" borderId="39" xfId="0" applyFont="1" applyFill="1" applyBorder="1" applyAlignment="1">
      <alignment horizontal="center" vertical="center" wrapText="1"/>
    </xf>
    <xf numFmtId="4" fontId="2" fillId="4" borderId="46" xfId="0" applyNumberFormat="1" applyFont="1" applyFill="1" applyBorder="1" applyAlignment="1">
      <alignment horizontal="center"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center" vertical="top" wrapText="1"/>
    </xf>
    <xf numFmtId="0" fontId="8" fillId="2" borderId="0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8" fillId="6" borderId="42" xfId="0" applyFont="1" applyFill="1" applyBorder="1" applyAlignment="1">
      <alignment horizontal="center" vertical="center" wrapText="1"/>
    </xf>
    <xf numFmtId="0" fontId="8" fillId="6" borderId="43" xfId="0" applyFont="1" applyFill="1" applyBorder="1" applyAlignment="1">
      <alignment horizontal="center" vertical="center" wrapText="1"/>
    </xf>
    <xf numFmtId="0" fontId="8" fillId="6" borderId="4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" fillId="3" borderId="42" xfId="0" applyFont="1" applyFill="1" applyBorder="1" applyAlignment="1">
      <alignment horizontal="center" vertical="center" wrapText="1"/>
    </xf>
    <xf numFmtId="0" fontId="1" fillId="3" borderId="43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4" fontId="1" fillId="4" borderId="36" xfId="0" applyNumberFormat="1" applyFont="1" applyFill="1" applyBorder="1" applyAlignment="1" applyProtection="1">
      <alignment horizontal="right" vertical="center" wrapText="1"/>
    </xf>
    <xf numFmtId="4" fontId="1" fillId="4" borderId="34" xfId="0" applyNumberFormat="1" applyFont="1" applyFill="1" applyBorder="1" applyAlignment="1" applyProtection="1">
      <alignment horizontal="right" vertical="center" wrapText="1"/>
    </xf>
    <xf numFmtId="4" fontId="1" fillId="4" borderId="33" xfId="0" applyNumberFormat="1" applyFont="1" applyFill="1" applyBorder="1" applyAlignment="1" applyProtection="1">
      <alignment horizontal="right" vertical="center" wrapText="1"/>
    </xf>
    <xf numFmtId="4" fontId="2" fillId="4" borderId="18" xfId="0" applyNumberFormat="1" applyFont="1" applyFill="1" applyBorder="1" applyAlignment="1" applyProtection="1">
      <alignment horizontal="right" vertical="top" wrapText="1"/>
    </xf>
    <xf numFmtId="4" fontId="2" fillId="4" borderId="19" xfId="0" applyNumberFormat="1" applyFont="1" applyFill="1" applyBorder="1" applyAlignment="1" applyProtection="1">
      <alignment horizontal="right" vertical="top" wrapText="1"/>
    </xf>
    <xf numFmtId="4" fontId="2" fillId="4" borderId="14" xfId="0" applyNumberFormat="1" applyFont="1" applyFill="1" applyBorder="1" applyAlignment="1" applyProtection="1">
      <alignment horizontal="right" vertical="top" wrapText="1"/>
    </xf>
    <xf numFmtId="0" fontId="12" fillId="2" borderId="0" xfId="0" applyFont="1" applyFill="1" applyBorder="1" applyAlignment="1">
      <alignment horizontal="justify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" fontId="2" fillId="4" borderId="17" xfId="0" applyNumberFormat="1" applyFont="1" applyFill="1" applyBorder="1" applyAlignment="1" applyProtection="1">
      <alignment horizontal="right" vertical="top" wrapText="1"/>
    </xf>
    <xf numFmtId="4" fontId="2" fillId="4" borderId="16" xfId="0" applyNumberFormat="1" applyFont="1" applyFill="1" applyBorder="1" applyAlignment="1" applyProtection="1">
      <alignment horizontal="right" vertical="top" wrapText="1"/>
    </xf>
    <xf numFmtId="0" fontId="8" fillId="6" borderId="26" xfId="0" applyFont="1" applyFill="1" applyBorder="1" applyAlignment="1">
      <alignment horizontal="left"/>
    </xf>
    <xf numFmtId="0" fontId="8" fillId="6" borderId="32" xfId="0" applyFont="1" applyFill="1" applyBorder="1" applyAlignment="1">
      <alignment horizontal="left"/>
    </xf>
    <xf numFmtId="0" fontId="8" fillId="6" borderId="21" xfId="0" applyFont="1" applyFill="1" applyBorder="1" applyAlignment="1">
      <alignment horizontal="left"/>
    </xf>
    <xf numFmtId="0" fontId="8" fillId="6" borderId="12" xfId="0" applyFont="1" applyFill="1" applyBorder="1" applyAlignment="1">
      <alignment horizontal="left"/>
    </xf>
    <xf numFmtId="0" fontId="8" fillId="5" borderId="26" xfId="0" applyFont="1" applyFill="1" applyBorder="1" applyAlignment="1">
      <alignment horizontal="left"/>
    </xf>
    <xf numFmtId="0" fontId="7" fillId="5" borderId="21" xfId="0" applyFont="1" applyFill="1" applyBorder="1" applyAlignment="1">
      <alignment horizontal="left"/>
    </xf>
    <xf numFmtId="0" fontId="7" fillId="5" borderId="13" xfId="0" applyFont="1" applyFill="1" applyBorder="1" applyAlignment="1">
      <alignment horizontal="left"/>
    </xf>
    <xf numFmtId="0" fontId="8" fillId="6" borderId="49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vertical="center" wrapText="1"/>
    </xf>
    <xf numFmtId="4" fontId="3" fillId="0" borderId="38" xfId="1" applyNumberFormat="1" applyFont="1" applyBorder="1" applyAlignment="1">
      <alignment horizontal="right" vertical="top"/>
    </xf>
    <xf numFmtId="4" fontId="4" fillId="0" borderId="27" xfId="0" applyNumberFormat="1" applyFont="1" applyBorder="1" applyAlignment="1">
      <alignment horizontal="right" vertical="top"/>
    </xf>
    <xf numFmtId="164" fontId="3" fillId="0" borderId="38" xfId="1" applyNumberFormat="1" applyFont="1" applyBorder="1" applyAlignment="1">
      <alignment horizontal="right" vertical="top"/>
    </xf>
    <xf numFmtId="164" fontId="4" fillId="0" borderId="27" xfId="0" applyNumberFormat="1" applyFont="1" applyBorder="1" applyAlignment="1">
      <alignment horizontal="right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abSelected="1" zoomScale="55" zoomScaleNormal="55" workbookViewId="0">
      <selection activeCell="E19" sqref="E19"/>
    </sheetView>
  </sheetViews>
  <sheetFormatPr defaultRowHeight="15.75" x14ac:dyDescent="0.25"/>
  <cols>
    <col min="1" max="1" width="4.5703125" style="5" customWidth="1"/>
    <col min="2" max="2" width="9.140625" style="5" customWidth="1"/>
    <col min="3" max="3" width="49.7109375" style="5" customWidth="1"/>
    <col min="4" max="4" width="7.140625" style="5" customWidth="1"/>
    <col min="5" max="5" width="17.140625" style="5" customWidth="1"/>
    <col min="6" max="6" width="16.7109375" style="5" customWidth="1"/>
    <col min="7" max="7" width="22.85546875" style="5" customWidth="1"/>
    <col min="8" max="9" width="9.140625" style="5"/>
    <col min="10" max="10" width="34.7109375" style="5" customWidth="1"/>
    <col min="11" max="11" width="21.28515625" style="5" customWidth="1"/>
    <col min="12" max="12" width="23.5703125" style="5" customWidth="1"/>
    <col min="13" max="13" width="7.28515625" style="5" customWidth="1"/>
    <col min="14" max="14" width="15" style="5" customWidth="1"/>
    <col min="15" max="15" width="13.85546875" style="5" customWidth="1"/>
    <col min="16" max="16" width="8.7109375" style="5" customWidth="1"/>
    <col min="17" max="17" width="22.7109375" style="5" customWidth="1"/>
    <col min="18" max="16384" width="9.140625" style="5"/>
  </cols>
  <sheetData>
    <row r="1" spans="1:27" ht="34.5" customHeight="1" x14ac:dyDescent="0.25">
      <c r="B1" s="53" t="s">
        <v>20</v>
      </c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6.5" thickBot="1" x14ac:dyDescent="0.3"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7" customFormat="1" ht="34.5" customHeight="1" thickBot="1" x14ac:dyDescent="0.3">
      <c r="B3" s="54" t="s">
        <v>10</v>
      </c>
      <c r="C3" s="55"/>
      <c r="D3" s="55"/>
      <c r="E3" s="56"/>
      <c r="F3" s="42">
        <f>G15</f>
        <v>2795635.5</v>
      </c>
      <c r="G3" s="43" t="s">
        <v>2</v>
      </c>
      <c r="H3" s="36"/>
      <c r="I3" s="46" t="s">
        <v>17</v>
      </c>
      <c r="J3" s="47"/>
      <c r="K3" s="47"/>
      <c r="L3" s="47"/>
      <c r="M3" s="47"/>
      <c r="N3" s="47"/>
      <c r="O3" s="47"/>
      <c r="P3" s="47"/>
      <c r="Q3" s="48"/>
      <c r="R3" s="36"/>
      <c r="S3" s="36"/>
      <c r="T3" s="36"/>
      <c r="U3" s="36"/>
      <c r="V3" s="36"/>
      <c r="W3" s="36"/>
      <c r="X3" s="36"/>
      <c r="Y3" s="36"/>
      <c r="Z3" s="36"/>
      <c r="AA3" s="36"/>
    </row>
    <row r="4" spans="1:27" customFormat="1" ht="33.75" customHeight="1" x14ac:dyDescent="0.25">
      <c r="B4" s="63"/>
      <c r="C4" s="63"/>
      <c r="D4" s="63"/>
      <c r="E4" s="63"/>
      <c r="F4" s="63"/>
      <c r="G4" s="63"/>
      <c r="H4" s="36"/>
      <c r="I4" s="49" t="s">
        <v>18</v>
      </c>
      <c r="J4" s="49"/>
      <c r="K4" s="49"/>
      <c r="L4" s="49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</row>
    <row r="5" spans="1:27" customFormat="1" ht="21.75" customHeight="1" x14ac:dyDescent="0.25">
      <c r="B5" s="36"/>
      <c r="C5" s="36"/>
      <c r="D5" s="36"/>
      <c r="E5" s="36"/>
      <c r="F5" s="36"/>
      <c r="G5" s="36"/>
      <c r="H5" s="36"/>
      <c r="I5" s="37" t="s">
        <v>19</v>
      </c>
      <c r="J5" s="37"/>
      <c r="K5" s="37"/>
      <c r="L5" s="37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</row>
    <row r="6" spans="1:27" ht="16.5" thickBot="1" x14ac:dyDescent="0.3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7" ht="32.25" customHeight="1" thickBot="1" x14ac:dyDescent="0.3">
      <c r="B7" s="64" t="s">
        <v>11</v>
      </c>
      <c r="C7" s="65"/>
      <c r="D7" s="66"/>
      <c r="E7" s="66"/>
      <c r="F7" s="67"/>
      <c r="G7" s="68"/>
      <c r="H7" s="8"/>
      <c r="I7" s="46" t="s">
        <v>23</v>
      </c>
      <c r="J7" s="47"/>
      <c r="K7" s="47"/>
      <c r="L7" s="47"/>
      <c r="M7" s="47"/>
      <c r="N7" s="47"/>
      <c r="O7" s="47"/>
      <c r="P7" s="47"/>
      <c r="Q7" s="48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7" ht="182.25" customHeight="1" thickBot="1" x14ac:dyDescent="0.3">
      <c r="B8" s="38" t="s">
        <v>3</v>
      </c>
      <c r="C8" s="39" t="s">
        <v>0</v>
      </c>
      <c r="D8" s="39" t="s">
        <v>7</v>
      </c>
      <c r="E8" s="40" t="s">
        <v>8</v>
      </c>
      <c r="F8" s="40" t="s">
        <v>4</v>
      </c>
      <c r="G8" s="41" t="s">
        <v>9</v>
      </c>
      <c r="H8" s="44"/>
      <c r="I8" s="38" t="s">
        <v>3</v>
      </c>
      <c r="J8" s="39" t="s">
        <v>1</v>
      </c>
      <c r="K8" s="10" t="s">
        <v>21</v>
      </c>
      <c r="L8" s="9" t="s">
        <v>22</v>
      </c>
      <c r="M8" s="39" t="s">
        <v>7</v>
      </c>
      <c r="N8" s="40" t="s">
        <v>8</v>
      </c>
      <c r="O8" s="40" t="s">
        <v>12</v>
      </c>
      <c r="P8" s="40" t="s">
        <v>4</v>
      </c>
      <c r="Q8" s="41" t="s">
        <v>13</v>
      </c>
      <c r="R8" s="7"/>
      <c r="S8" s="7"/>
      <c r="T8" s="7"/>
      <c r="U8" s="7"/>
      <c r="V8" s="7"/>
      <c r="W8" s="7"/>
      <c r="X8" s="7"/>
      <c r="Y8" s="7"/>
      <c r="Z8" s="7"/>
      <c r="AA8" s="7"/>
    </row>
    <row r="9" spans="1:27" ht="15.75" customHeight="1" thickBot="1" x14ac:dyDescent="0.3">
      <c r="B9" s="50" t="s">
        <v>24</v>
      </c>
      <c r="C9" s="78"/>
      <c r="D9" s="51"/>
      <c r="E9" s="78"/>
      <c r="F9" s="51"/>
      <c r="G9" s="52"/>
      <c r="H9" s="45"/>
      <c r="I9" s="50" t="s">
        <v>24</v>
      </c>
      <c r="J9" s="51"/>
      <c r="K9" s="51"/>
      <c r="L9" s="51"/>
      <c r="M9" s="51"/>
      <c r="N9" s="51"/>
      <c r="O9" s="51"/>
      <c r="P9" s="51"/>
      <c r="Q9" s="52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7" x14ac:dyDescent="0.25">
      <c r="A10" s="11"/>
      <c r="B10" s="12">
        <v>1</v>
      </c>
      <c r="C10" s="79" t="s">
        <v>25</v>
      </c>
      <c r="D10" s="1" t="s">
        <v>16</v>
      </c>
      <c r="E10" s="80">
        <v>217200</v>
      </c>
      <c r="F10" s="82">
        <v>10</v>
      </c>
      <c r="G10" s="3">
        <f>E10*F10</f>
        <v>2172000</v>
      </c>
      <c r="H10" s="7"/>
      <c r="I10" s="13">
        <f>B10</f>
        <v>1</v>
      </c>
      <c r="J10" s="14" t="str">
        <f>C10</f>
        <v>Провод СИП-2 3х70+1х70-0,6/1</v>
      </c>
      <c r="K10" s="15"/>
      <c r="L10" s="15"/>
      <c r="M10" s="16" t="str">
        <f>D10</f>
        <v>км.</v>
      </c>
      <c r="N10" s="17">
        <f>E10</f>
        <v>217200</v>
      </c>
      <c r="O10" s="18"/>
      <c r="P10" s="19">
        <f>F10</f>
        <v>10</v>
      </c>
      <c r="Q10" s="20">
        <f>O10*P10</f>
        <v>0</v>
      </c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7" ht="17.25" customHeight="1" x14ac:dyDescent="0.25">
      <c r="A11" s="11"/>
      <c r="B11" s="12">
        <v>2</v>
      </c>
      <c r="C11" s="79" t="s">
        <v>26</v>
      </c>
      <c r="D11" s="1" t="s">
        <v>16</v>
      </c>
      <c r="E11" s="80">
        <v>35041.599999999999</v>
      </c>
      <c r="F11" s="82">
        <v>1</v>
      </c>
      <c r="G11" s="4">
        <f t="shared" ref="G11:G13" si="0">E11*F11</f>
        <v>35041.599999999999</v>
      </c>
      <c r="H11" s="7"/>
      <c r="I11" s="21">
        <f t="shared" ref="I11:I13" si="1">B11</f>
        <v>2</v>
      </c>
      <c r="J11" s="22" t="str">
        <f t="shared" ref="J11:J13" si="2">C11</f>
        <v>Провод СИП-4 2х16-0,6/1</v>
      </c>
      <c r="K11" s="23"/>
      <c r="L11" s="23"/>
      <c r="M11" s="24" t="str">
        <f t="shared" ref="M11:M13" si="3">D11</f>
        <v>км.</v>
      </c>
      <c r="N11" s="25">
        <f t="shared" ref="N11:N13" si="4">E11</f>
        <v>35041.599999999999</v>
      </c>
      <c r="O11" s="26"/>
      <c r="P11" s="27">
        <f t="shared" ref="P11:P13" si="5">F11</f>
        <v>1</v>
      </c>
      <c r="Q11" s="20">
        <f t="shared" ref="Q11:Q13" si="6">O11*P11</f>
        <v>0</v>
      </c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7" ht="21" customHeight="1" x14ac:dyDescent="0.25">
      <c r="A12" s="11"/>
      <c r="B12" s="12">
        <v>3</v>
      </c>
      <c r="C12" s="79" t="s">
        <v>27</v>
      </c>
      <c r="D12" s="1" t="s">
        <v>16</v>
      </c>
      <c r="E12" s="81">
        <v>275264.8</v>
      </c>
      <c r="F12" s="83">
        <v>1.5</v>
      </c>
      <c r="G12" s="4">
        <f t="shared" si="0"/>
        <v>412897.19999999995</v>
      </c>
      <c r="H12" s="7"/>
      <c r="I12" s="21">
        <f t="shared" si="1"/>
        <v>3</v>
      </c>
      <c r="J12" s="22" t="str">
        <f t="shared" si="2"/>
        <v>Провод СИП-2 3х120+1х95-0,6/1</v>
      </c>
      <c r="K12" s="23"/>
      <c r="L12" s="23"/>
      <c r="M12" s="24" t="str">
        <f t="shared" si="3"/>
        <v>км.</v>
      </c>
      <c r="N12" s="25">
        <f t="shared" si="4"/>
        <v>275264.8</v>
      </c>
      <c r="O12" s="26"/>
      <c r="P12" s="27">
        <f t="shared" si="5"/>
        <v>1.5</v>
      </c>
      <c r="Q12" s="20">
        <f t="shared" si="6"/>
        <v>0</v>
      </c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7" x14ac:dyDescent="0.25">
      <c r="A13" s="11"/>
      <c r="B13" s="12">
        <v>4</v>
      </c>
      <c r="C13" s="79" t="s">
        <v>28</v>
      </c>
      <c r="D13" s="1" t="s">
        <v>16</v>
      </c>
      <c r="E13" s="81">
        <v>307700</v>
      </c>
      <c r="F13" s="83">
        <v>0.57099999999999995</v>
      </c>
      <c r="G13" s="4">
        <f t="shared" si="0"/>
        <v>175696.69999999998</v>
      </c>
      <c r="H13" s="7"/>
      <c r="I13" s="21">
        <f t="shared" si="1"/>
        <v>4</v>
      </c>
      <c r="J13" s="22" t="str">
        <f t="shared" si="2"/>
        <v>Провод СИП-2 3х95+1х95-0,6/1</v>
      </c>
      <c r="K13" s="23"/>
      <c r="L13" s="23"/>
      <c r="M13" s="24" t="str">
        <f t="shared" si="3"/>
        <v>км.</v>
      </c>
      <c r="N13" s="25">
        <f t="shared" si="4"/>
        <v>307700</v>
      </c>
      <c r="O13" s="26"/>
      <c r="P13" s="27">
        <f t="shared" si="5"/>
        <v>0.57099999999999995</v>
      </c>
      <c r="Q13" s="20">
        <f t="shared" si="6"/>
        <v>0</v>
      </c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7" x14ac:dyDescent="0.25">
      <c r="A14" s="11"/>
      <c r="B14" s="71" t="s">
        <v>15</v>
      </c>
      <c r="C14" s="72"/>
      <c r="D14" s="73"/>
      <c r="E14" s="72"/>
      <c r="F14" s="74"/>
      <c r="G14" s="28">
        <f>SUM(G10:G13)</f>
        <v>2795635.5</v>
      </c>
      <c r="H14" s="44"/>
      <c r="I14" s="75" t="s">
        <v>15</v>
      </c>
      <c r="J14" s="76"/>
      <c r="K14" s="76"/>
      <c r="L14" s="76"/>
      <c r="M14" s="76"/>
      <c r="N14" s="76"/>
      <c r="O14" s="76"/>
      <c r="P14" s="77"/>
      <c r="Q14" s="29">
        <f>SUM(Q10:Q13)</f>
        <v>0</v>
      </c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7" ht="21" customHeight="1" thickBot="1" x14ac:dyDescent="0.3">
      <c r="A15" s="11"/>
      <c r="B15" s="57" t="s">
        <v>5</v>
      </c>
      <c r="C15" s="58"/>
      <c r="D15" s="58"/>
      <c r="E15" s="58"/>
      <c r="F15" s="59"/>
      <c r="G15" s="30">
        <f>G14</f>
        <v>2795635.5</v>
      </c>
      <c r="H15" s="7"/>
      <c r="I15" s="57" t="s">
        <v>5</v>
      </c>
      <c r="J15" s="58"/>
      <c r="K15" s="58"/>
      <c r="L15" s="58"/>
      <c r="M15" s="58"/>
      <c r="N15" s="58"/>
      <c r="O15" s="58"/>
      <c r="P15" s="59"/>
      <c r="Q15" s="30">
        <f>Q14</f>
        <v>0</v>
      </c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7" ht="15" customHeight="1" x14ac:dyDescent="0.25">
      <c r="A16" s="11"/>
      <c r="B16" s="69" t="s">
        <v>14</v>
      </c>
      <c r="C16" s="70"/>
      <c r="D16" s="70"/>
      <c r="E16" s="70"/>
      <c r="F16" s="31">
        <v>0.2</v>
      </c>
      <c r="G16" s="32">
        <f>G15*F16</f>
        <v>559127.1</v>
      </c>
      <c r="H16" s="7"/>
      <c r="I16" s="69" t="s">
        <v>14</v>
      </c>
      <c r="J16" s="70"/>
      <c r="K16" s="70"/>
      <c r="L16" s="70"/>
      <c r="M16" s="70"/>
      <c r="N16" s="70"/>
      <c r="O16" s="70"/>
      <c r="P16" s="31">
        <v>0.2</v>
      </c>
      <c r="Q16" s="32">
        <f>Q15*P16</f>
        <v>0</v>
      </c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15.75" customHeight="1" thickBot="1" x14ac:dyDescent="0.3">
      <c r="A17" s="11"/>
      <c r="B17" s="60" t="s">
        <v>6</v>
      </c>
      <c r="C17" s="61"/>
      <c r="D17" s="61"/>
      <c r="E17" s="61"/>
      <c r="F17" s="62"/>
      <c r="G17" s="33">
        <f>G15+G16</f>
        <v>3354762.6</v>
      </c>
      <c r="H17" s="7"/>
      <c r="I17" s="60" t="s">
        <v>6</v>
      </c>
      <c r="J17" s="61"/>
      <c r="K17" s="61"/>
      <c r="L17" s="61"/>
      <c r="M17" s="61"/>
      <c r="N17" s="61"/>
      <c r="O17" s="61"/>
      <c r="P17" s="62"/>
      <c r="Q17" s="33">
        <f>Q15+Q16</f>
        <v>0</v>
      </c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33.75" customHeight="1" x14ac:dyDescent="0.25">
      <c r="B18" s="7"/>
      <c r="C18" s="7"/>
      <c r="D18" s="7"/>
      <c r="E18" s="7"/>
      <c r="F18" s="34"/>
      <c r="G18" s="34"/>
      <c r="H18" s="34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</row>
    <row r="19" spans="1:27" ht="151.5" customHeight="1" x14ac:dyDescent="0.25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7"/>
    </row>
    <row r="20" spans="1:27" x14ac:dyDescent="0.25">
      <c r="AA20" s="7"/>
    </row>
  </sheetData>
  <mergeCells count="17">
    <mergeCell ref="B15:F15"/>
    <mergeCell ref="B17:F17"/>
    <mergeCell ref="B4:G4"/>
    <mergeCell ref="B7:G7"/>
    <mergeCell ref="I17:P17"/>
    <mergeCell ref="B16:E16"/>
    <mergeCell ref="I16:O16"/>
    <mergeCell ref="I7:Q7"/>
    <mergeCell ref="I15:P15"/>
    <mergeCell ref="B14:F14"/>
    <mergeCell ref="I14:P14"/>
    <mergeCell ref="I3:Q3"/>
    <mergeCell ref="I4:L4"/>
    <mergeCell ref="B9:G9"/>
    <mergeCell ref="I9:Q9"/>
    <mergeCell ref="B1:Q1"/>
    <mergeCell ref="B3:E3"/>
  </mergeCells>
  <pageMargins left="0.7" right="0.7" top="0.75" bottom="0.75" header="0.3" footer="0.3"/>
  <pageSetup paperSize="9" scale="45" fitToHeight="0" orientation="landscape" r:id="rId1"/>
  <ignoredErrors>
    <ignoredError sqref="M10:M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2"/>
  <sheetViews>
    <sheetView workbookViewId="0">
      <selection activeCell="K1" sqref="K1:K22"/>
    </sheetView>
  </sheetViews>
  <sheetFormatPr defaultRowHeight="15" x14ac:dyDescent="0.25"/>
  <sheetData>
    <row r="1" spans="2:14" x14ac:dyDescent="0.25">
      <c r="B1" s="2">
        <v>61584.21</v>
      </c>
      <c r="C1" s="2">
        <v>187223.07</v>
      </c>
      <c r="D1" s="2">
        <v>154909.44</v>
      </c>
      <c r="E1" s="2">
        <v>125979.21</v>
      </c>
      <c r="F1" s="2">
        <v>187223.07</v>
      </c>
      <c r="G1" s="2">
        <v>61584.21</v>
      </c>
      <c r="H1" s="2"/>
      <c r="I1" s="2"/>
      <c r="J1" s="2"/>
      <c r="K1" s="2">
        <v>48146</v>
      </c>
      <c r="L1" s="2"/>
      <c r="M1" s="2"/>
      <c r="N1" s="2"/>
    </row>
    <row r="2" spans="2:14" x14ac:dyDescent="0.25">
      <c r="B2" s="2">
        <v>280002.38</v>
      </c>
      <c r="C2" s="2">
        <v>84769.87</v>
      </c>
      <c r="D2" s="2">
        <v>158989.78</v>
      </c>
      <c r="E2" s="2">
        <v>158989.78</v>
      </c>
      <c r="F2" s="2">
        <v>291974.96999999997</v>
      </c>
      <c r="G2" s="2">
        <v>78341.149999999994</v>
      </c>
      <c r="H2" s="2"/>
      <c r="I2" s="2"/>
      <c r="J2" s="2"/>
      <c r="K2" s="2">
        <v>188330.5</v>
      </c>
      <c r="L2" s="2"/>
      <c r="M2" s="2"/>
      <c r="N2" s="2"/>
    </row>
    <row r="3" spans="2:14" x14ac:dyDescent="0.25">
      <c r="B3" s="2">
        <v>93498.48</v>
      </c>
      <c r="C3" s="2">
        <v>125979.21</v>
      </c>
      <c r="D3" s="2">
        <v>187352.73</v>
      </c>
      <c r="E3" s="2">
        <v>187352.73</v>
      </c>
      <c r="F3" s="2">
        <v>125979.21</v>
      </c>
      <c r="G3" s="2">
        <v>93498.48</v>
      </c>
      <c r="H3" s="2"/>
      <c r="I3" s="2"/>
      <c r="J3" s="2"/>
      <c r="K3" s="2">
        <v>244350</v>
      </c>
      <c r="L3" s="2"/>
      <c r="M3" s="2"/>
      <c r="N3" s="2"/>
    </row>
    <row r="4" spans="2:14" x14ac:dyDescent="0.25">
      <c r="B4" s="2">
        <v>83333.33</v>
      </c>
      <c r="C4" s="2">
        <v>154909.44</v>
      </c>
      <c r="D4" s="2">
        <v>203582.61</v>
      </c>
      <c r="E4" s="2">
        <v>203582.61</v>
      </c>
      <c r="F4" s="2">
        <v>154909.44</v>
      </c>
      <c r="G4" s="2">
        <v>125979.21</v>
      </c>
      <c r="H4" s="2"/>
      <c r="I4" s="2"/>
      <c r="J4" s="2"/>
      <c r="K4" s="2">
        <v>54308.49</v>
      </c>
      <c r="L4" s="2"/>
      <c r="M4" s="2"/>
      <c r="N4" s="2"/>
    </row>
    <row r="5" spans="2:14" x14ac:dyDescent="0.25">
      <c r="B5" s="2">
        <v>125979.21</v>
      </c>
      <c r="C5" s="2">
        <v>158989.78</v>
      </c>
      <c r="D5" s="2">
        <v>238777.84</v>
      </c>
      <c r="E5" s="2">
        <v>238777.84</v>
      </c>
      <c r="F5" s="2">
        <v>187352.73</v>
      </c>
      <c r="G5" s="2">
        <v>154909.44</v>
      </c>
      <c r="H5" s="2"/>
      <c r="I5" s="2"/>
      <c r="J5" s="2"/>
      <c r="K5" s="2">
        <v>90500</v>
      </c>
      <c r="L5" s="2"/>
      <c r="M5" s="2"/>
      <c r="N5" s="2"/>
    </row>
    <row r="6" spans="2:14" x14ac:dyDescent="0.25">
      <c r="B6" s="2">
        <v>158989.78</v>
      </c>
      <c r="C6" s="2">
        <v>187352.73</v>
      </c>
      <c r="D6" s="2">
        <v>242986.98</v>
      </c>
      <c r="E6" s="2">
        <v>54672.93</v>
      </c>
      <c r="F6" s="2">
        <v>242986.98</v>
      </c>
      <c r="G6" s="2">
        <v>187352.73</v>
      </c>
      <c r="H6" s="2"/>
      <c r="I6" s="2"/>
      <c r="J6" s="2"/>
      <c r="K6" s="2">
        <v>547500</v>
      </c>
      <c r="L6" s="2"/>
      <c r="M6" s="2"/>
      <c r="N6" s="2"/>
    </row>
    <row r="7" spans="2:14" x14ac:dyDescent="0.25">
      <c r="B7" s="2">
        <v>190188.9</v>
      </c>
      <c r="C7" s="2">
        <v>203582.61</v>
      </c>
      <c r="D7" s="2">
        <v>54672.93</v>
      </c>
      <c r="E7" s="2">
        <v>77162.86</v>
      </c>
      <c r="F7" s="2">
        <v>37070.839999999997</v>
      </c>
      <c r="G7" s="2">
        <v>238777.84</v>
      </c>
      <c r="H7" s="2"/>
      <c r="I7" s="2"/>
      <c r="J7" s="2"/>
      <c r="K7" s="2">
        <v>136655</v>
      </c>
      <c r="L7" s="2"/>
      <c r="M7" s="2"/>
      <c r="N7" s="2"/>
    </row>
    <row r="8" spans="2:14" x14ac:dyDescent="0.25">
      <c r="B8" s="2">
        <v>187352.73</v>
      </c>
      <c r="C8" s="2">
        <v>256042.47</v>
      </c>
      <c r="D8" s="2">
        <v>77162.86</v>
      </c>
      <c r="E8" s="2">
        <v>37070.839999999997</v>
      </c>
      <c r="F8" s="2">
        <v>75363.62</v>
      </c>
      <c r="G8" s="2">
        <v>242986.98</v>
      </c>
      <c r="H8" s="2"/>
      <c r="I8" s="2"/>
      <c r="J8" s="2"/>
      <c r="K8" s="2">
        <v>131225</v>
      </c>
      <c r="L8" s="2"/>
      <c r="M8" s="2"/>
      <c r="N8" s="2"/>
    </row>
    <row r="9" spans="2:14" x14ac:dyDescent="0.25">
      <c r="B9" s="2">
        <v>210499.53</v>
      </c>
      <c r="C9" s="2">
        <v>238777.84</v>
      </c>
      <c r="D9" s="2">
        <v>37070.839999999997</v>
      </c>
      <c r="E9" s="2">
        <v>75363.62</v>
      </c>
      <c r="F9" s="2">
        <v>108157.65</v>
      </c>
      <c r="G9" s="2">
        <v>107754.18</v>
      </c>
      <c r="H9" s="2"/>
      <c r="I9" s="2"/>
      <c r="J9" s="2"/>
      <c r="K9" s="2">
        <v>181633.5</v>
      </c>
      <c r="L9" s="2"/>
      <c r="M9" s="2"/>
      <c r="N9" s="2"/>
    </row>
    <row r="10" spans="2:14" x14ac:dyDescent="0.25">
      <c r="B10" s="2">
        <v>227112.04</v>
      </c>
      <c r="C10" s="2">
        <v>242986.98</v>
      </c>
      <c r="D10" s="2">
        <v>61151.09</v>
      </c>
      <c r="E10" s="2">
        <v>308536.19</v>
      </c>
      <c r="F10" s="2">
        <v>152736.84</v>
      </c>
      <c r="G10" s="2">
        <v>54672.93</v>
      </c>
      <c r="H10" s="2"/>
      <c r="I10" s="2"/>
      <c r="J10" s="2"/>
      <c r="K10" s="2">
        <v>161090</v>
      </c>
      <c r="L10" s="2"/>
      <c r="M10" s="2"/>
      <c r="N10" s="2"/>
    </row>
    <row r="11" spans="2:14" x14ac:dyDescent="0.25">
      <c r="B11" s="2">
        <v>242986.98</v>
      </c>
      <c r="C11" s="2">
        <v>167042.78</v>
      </c>
      <c r="D11" s="2">
        <v>75363.62</v>
      </c>
      <c r="E11" s="2"/>
      <c r="F11" s="2"/>
      <c r="G11" s="2">
        <v>77162.86</v>
      </c>
      <c r="H11" s="2"/>
      <c r="I11" s="2"/>
      <c r="J11" s="2"/>
      <c r="K11" s="2">
        <v>176475</v>
      </c>
      <c r="L11" s="2"/>
      <c r="M11" s="2"/>
      <c r="N11" s="2"/>
    </row>
    <row r="12" spans="2:14" x14ac:dyDescent="0.25">
      <c r="B12" s="2">
        <v>54672.93</v>
      </c>
      <c r="C12" s="2">
        <v>54672.93</v>
      </c>
      <c r="D12" s="2"/>
      <c r="E12" s="2"/>
      <c r="F12" s="2"/>
      <c r="G12" s="2">
        <v>103448.65</v>
      </c>
      <c r="H12" s="2"/>
      <c r="I12" s="2"/>
      <c r="J12" s="2"/>
      <c r="K12" s="2">
        <v>182267</v>
      </c>
      <c r="L12" s="2"/>
      <c r="M12" s="2"/>
      <c r="N12" s="2"/>
    </row>
    <row r="13" spans="2:14" x14ac:dyDescent="0.25">
      <c r="B13" s="2">
        <v>77162.86</v>
      </c>
      <c r="C13" s="2">
        <v>77162.86</v>
      </c>
      <c r="D13" s="2"/>
      <c r="E13" s="2"/>
      <c r="F13" s="2"/>
      <c r="G13" s="2">
        <v>75363.62</v>
      </c>
      <c r="H13" s="2"/>
      <c r="I13" s="2"/>
      <c r="J13" s="2"/>
      <c r="K13" s="2">
        <v>217200</v>
      </c>
      <c r="L13" s="2"/>
      <c r="M13" s="2"/>
      <c r="N13" s="2"/>
    </row>
    <row r="14" spans="2:14" x14ac:dyDescent="0.25">
      <c r="B14" s="2">
        <v>37070.839999999997</v>
      </c>
      <c r="C14" s="2">
        <v>37070.839999999997</v>
      </c>
      <c r="D14" s="2"/>
      <c r="E14" s="2"/>
      <c r="F14" s="2"/>
      <c r="K14" s="2">
        <v>108600</v>
      </c>
      <c r="L14" s="2"/>
      <c r="M14" s="2"/>
      <c r="N14" s="2"/>
    </row>
    <row r="15" spans="2:14" x14ac:dyDescent="0.25">
      <c r="B15" s="2">
        <v>75363.62</v>
      </c>
      <c r="C15" s="2">
        <v>61151.09</v>
      </c>
      <c r="D15" s="2"/>
      <c r="E15" s="2"/>
      <c r="F15" s="2"/>
      <c r="K15" s="2">
        <v>49886.32</v>
      </c>
      <c r="L15" s="2"/>
      <c r="M15" s="2"/>
      <c r="N15" s="2"/>
    </row>
    <row r="16" spans="2:14" x14ac:dyDescent="0.25">
      <c r="B16" s="2">
        <v>108157.65</v>
      </c>
      <c r="C16" s="2">
        <v>75363.62</v>
      </c>
      <c r="D16" s="2"/>
      <c r="E16" s="2"/>
      <c r="F16" s="2"/>
      <c r="K16" s="2">
        <v>65431.5</v>
      </c>
      <c r="L16" s="2"/>
      <c r="M16" s="2"/>
      <c r="N16" s="2"/>
    </row>
    <row r="17" spans="2:14" x14ac:dyDescent="0.25">
      <c r="B17" s="2">
        <v>345803.83</v>
      </c>
      <c r="C17" s="2">
        <v>108157.65</v>
      </c>
      <c r="D17" s="2"/>
      <c r="E17" s="2"/>
      <c r="F17" s="2"/>
      <c r="K17" s="2">
        <v>93034</v>
      </c>
      <c r="L17" s="2"/>
      <c r="M17" s="2"/>
      <c r="N17" s="2"/>
    </row>
    <row r="18" spans="2:14" x14ac:dyDescent="0.25">
      <c r="C18" s="2">
        <v>345803.83</v>
      </c>
      <c r="D18" s="2"/>
      <c r="E18" s="2"/>
      <c r="F18" s="2"/>
      <c r="K18" s="2">
        <v>34933</v>
      </c>
      <c r="L18" s="2"/>
      <c r="M18" s="2"/>
      <c r="N18" s="2"/>
    </row>
    <row r="19" spans="2:14" x14ac:dyDescent="0.25">
      <c r="C19" s="2">
        <v>152736.84</v>
      </c>
      <c r="D19" s="2"/>
      <c r="E19" s="2"/>
      <c r="F19" s="2"/>
      <c r="K19" s="2">
        <v>57920</v>
      </c>
      <c r="L19" s="2"/>
      <c r="M19" s="2"/>
      <c r="N19" s="2"/>
    </row>
    <row r="20" spans="2:14" x14ac:dyDescent="0.25">
      <c r="K20" s="2">
        <v>63802.5</v>
      </c>
      <c r="L20" s="2"/>
      <c r="M20" s="2"/>
      <c r="N20" s="2"/>
    </row>
    <row r="21" spans="2:14" x14ac:dyDescent="0.25">
      <c r="K21" s="2">
        <v>86337</v>
      </c>
      <c r="L21" s="2"/>
      <c r="M21" s="2"/>
      <c r="N21" s="2"/>
    </row>
    <row r="22" spans="2:14" x14ac:dyDescent="0.25">
      <c r="K22" s="2">
        <v>307700</v>
      </c>
      <c r="L22" s="2"/>
      <c r="M22" s="2"/>
      <c r="N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Структура НМЦ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Балак Дмитрий Алексеевич</cp:lastModifiedBy>
  <cp:lastPrinted>2019-08-27T00:43:30Z</cp:lastPrinted>
  <dcterms:created xsi:type="dcterms:W3CDTF">2018-05-22T01:14:50Z</dcterms:created>
  <dcterms:modified xsi:type="dcterms:W3CDTF">2021-02-09T05:57:14Z</dcterms:modified>
</cp:coreProperties>
</file>